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79" i="1" l="1"/>
  <c r="G81" i="1" s="1"/>
  <c r="G80" i="1"/>
  <c r="G78" i="1"/>
</calcChain>
</file>

<file path=xl/sharedStrings.xml><?xml version="1.0" encoding="utf-8"?>
<sst xmlns="http://schemas.openxmlformats.org/spreadsheetml/2006/main" count="394" uniqueCount="253">
  <si>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</si>
  <si>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</si>
  <si>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</si>
  <si>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</si>
  <si>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</si>
  <si>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02-04</t>
  </si>
  <si>
    <t>(локальная смета)</t>
  </si>
  <si>
    <t xml:space="preserve">на </t>
  </si>
  <si>
    <t>Организация дорожного движения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</si>
  <si>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</si>
  <si>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</si>
  <si>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</si>
  <si>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</si>
  <si>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</si>
  <si>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</si>
  <si>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</si>
  <si>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</si>
  <si>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</si>
  <si>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</si>
  <si>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</si>
  <si>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</si>
  <si>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</si>
  <si>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</si>
  <si>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</si>
  <si>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</si>
  <si>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</si>
  <si>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</si>
  <si>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</si>
  <si>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 xml:space="preserve">Раздел 1. </t>
  </si>
  <si>
    <t>Дорожные знаки</t>
  </si>
  <si>
    <t>1</t>
  </si>
  <si>
    <t>ФЕР27-09-008-01
Приказ Минстроя России от 01.06.2020 №294/пр</t>
  </si>
  <si>
    <t>Установка дорожных знаков бесфундаментных: на металлических стойках
(100 шт)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</si>
  <si>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0,54
(48+6) / 100</t>
  </si>
  <si>
    <t>7829,35
3275,52</t>
  </si>
  <si>
    <t>2846,36
269,88</t>
  </si>
  <si>
    <t>4228</t>
  </si>
  <si>
    <t>1769</t>
  </si>
  <si>
    <t>1537
146</t>
  </si>
  <si>
    <t>384</t>
  </si>
  <si>
    <t>207,36</t>
  </si>
  <si>
    <t>2</t>
  </si>
  <si>
    <t>ФССЦ-01.5.02.01-0144
Приказ Минстроя России от 26.12.2019 №876/пр</t>
  </si>
  <si>
    <t>Стойки металлические под дорожные знаки из круглых труб и гнутосварных профилей, массой до 0,01 т
(т)</t>
  </si>
  <si>
    <t>1,328
1,166+0,162</t>
  </si>
  <si>
    <t>11255</t>
  </si>
  <si>
    <t>14947</t>
  </si>
  <si>
    <t>3</t>
  </si>
  <si>
    <t>ФЕР06-01-001-01
Приказ Минстроя России от 26.12.2019 №876/пр</t>
  </si>
  <si>
    <t>Устройство бетонной подготовки
(100 м3)</t>
  </si>
  <si>
    <t>0,0189
1,89 / 100</t>
  </si>
  <si>
    <t>3528,33
1053</t>
  </si>
  <si>
    <t>1566,06
244,39</t>
  </si>
  <si>
    <t>67</t>
  </si>
  <si>
    <t>20</t>
  </si>
  <si>
    <t>30
5</t>
  </si>
  <si>
    <t>135</t>
  </si>
  <si>
    <t>2,55</t>
  </si>
  <si>
    <t>4</t>
  </si>
  <si>
    <t>ФССЦ-04.1.02.05-0006
Приказ Минстроя России от 26.12.2019 №876/пр</t>
  </si>
  <si>
    <t>Смеси бетонные тяжелого бетона (БСТ), класс В15 (М200)
(м3)</t>
  </si>
  <si>
    <t xml:space="preserve">1,928
</t>
  </si>
  <si>
    <t>592,76</t>
  </si>
  <si>
    <t>1143</t>
  </si>
  <si>
    <t>5</t>
  </si>
  <si>
    <t>ФССЦ-02.1.01.01-0001
Приказ Минстроя России от 26.12.2019 №876/пр</t>
  </si>
  <si>
    <t>Глина
(м3)</t>
  </si>
  <si>
    <t>1,35</t>
  </si>
  <si>
    <t>87,8</t>
  </si>
  <si>
    <t>119</t>
  </si>
  <si>
    <t>6</t>
  </si>
  <si>
    <t>ФССЦ-02.2.04.04-0126
Приказ Минстроя России от 30.06.2020 №352/пр</t>
  </si>
  <si>
    <t>Смесь щебеночно-песчаная готовая, щебень из плотных горных пород М 600, номер смеси С5, размер зерен 0-40 мм
(м3)</t>
  </si>
  <si>
    <t>180,58</t>
  </si>
  <si>
    <t>244</t>
  </si>
  <si>
    <t>7</t>
  </si>
  <si>
    <t>ФЕР27-09-012-01
Приказ Минстроя России от 26.12.2019 №876/пр</t>
  </si>
  <si>
    <t>При установке дополнительных щитков добавлять к расценкам таблиц с 27-09-008 по 27-09-011
(100 шт)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</si>
  <si>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0,2
(74-(48+6)) / 100</t>
  </si>
  <si>
    <t>993,75
706,28</t>
  </si>
  <si>
    <t>199</t>
  </si>
  <si>
    <t>141</t>
  </si>
  <si>
    <t>82,8</t>
  </si>
  <si>
    <t>16,56</t>
  </si>
  <si>
    <t>8</t>
  </si>
  <si>
    <t>ФССЦ-01.5.03.03-0062
Приказ Минстроя России от 26.12.2019 №876/пр</t>
  </si>
  <si>
    <t>Знаки дорожные на оцинкованной подоснове со световозвращающей пленкой приоритета, размером 900x900 мм, тип 2.1, 2.2, 2.7
(шт)</t>
  </si>
  <si>
    <t>19</t>
  </si>
  <si>
    <t>300,57</t>
  </si>
  <si>
    <t>5711</t>
  </si>
  <si>
    <t>9</t>
  </si>
  <si>
    <t>ФССЦ-01.5.03.03-0063
Приказ Минстроя России от 26.12.2019 №876/пр</t>
  </si>
  <si>
    <t>Знаки дорожные на оцинкованной подоснове со световозвращающей пленкой приоритета, треугольной формы размером 900х900х900 мм, тип 2.3.1-2.3.7, 2.4
(шт)</t>
  </si>
  <si>
    <t>155,5</t>
  </si>
  <si>
    <t>1089</t>
  </si>
  <si>
    <t>10</t>
  </si>
  <si>
    <t>ФССЦ-01.5.03.03-0026
Приказ Минстроя России от 26.12.2019 №876/пр</t>
  </si>
  <si>
    <t>Знаки дорожные на оцинкованной подоснове со световозвращающей пленкой: запрещающие, круг диаметром 700 мм, тип 3.1-3.33
(шт)</t>
  </si>
  <si>
    <t>183,59</t>
  </si>
  <si>
    <t>3672</t>
  </si>
  <si>
    <t>11</t>
  </si>
  <si>
    <t>ФССЦ-01.5.03.03-0042
Приказ Минстроя России от 26.12.2019 №876/пр</t>
  </si>
  <si>
    <t>Знаки дорожные на оцинкованной подоснове со световозвращающей пленкой: особых предписаний, размером 900х900 мм, тип 5.5, 5.6, 5.8-5.14, 5.15.2-5.15.6, 5.19.1, 5.19.2, 5.20
(шт)</t>
  </si>
  <si>
    <t>5
2+2+1</t>
  </si>
  <si>
    <t>300,55</t>
  </si>
  <si>
    <t>1503</t>
  </si>
  <si>
    <t>12</t>
  </si>
  <si>
    <t>ФССЦ-01.5.03.03-0034
Приказ Минстроя России от 26.12.2019 №876/пр</t>
  </si>
  <si>
    <t>Знаки дорожные на оцинкованной подоснове со световозвращающей пленкой информационные, размером 900x900 мм, тип 6.2, 6.3.1, 6.3.2, 6.4, 6.8.1-6.8.3
(шт)</t>
  </si>
  <si>
    <t>2405</t>
  </si>
  <si>
    <t>13</t>
  </si>
  <si>
    <t>ФССЦ-01.5.03.03-0021
Приказ Минстроя России от 26.12.2019 №876/пр</t>
  </si>
  <si>
    <t>Знаки дорожные на оцинкованной подоснове со световозвращающей пленкой: дополнительной информации, размером 350х700 мм, тип 8.1.1, 8.1.3-8.12, 8.14-8.21.3
(шт)</t>
  </si>
  <si>
    <t>14
3+7+3+1</t>
  </si>
  <si>
    <t>104</t>
  </si>
  <si>
    <t>1456</t>
  </si>
  <si>
    <t>14</t>
  </si>
  <si>
    <t>ФССЦ-01.5.03.03-0022
Приказ Минстроя России от 26.12.2019 №876/пр</t>
  </si>
  <si>
    <t>Знаки дорожные на оцинкованной подоснове со световозвращающей пленкой дополнительной информации, прямоугольной формы размером 450x900 мм, тип 8.1.1, 8.1.3-8.12, 8.14-8.21.3
(шт)</t>
  </si>
  <si>
    <t>171,84</t>
  </si>
  <si>
    <t>172</t>
  </si>
  <si>
    <t>Нанесение дорожной разметки (краска).</t>
  </si>
  <si>
    <t>15</t>
  </si>
  <si>
    <t>ФЕР27-09-016-01
Приказ Минстроя России от 01.06.2020 №294/пр</t>
  </si>
  <si>
    <t>Разметка проезжей части краской сплошной линией шириной: 0,1 м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</si>
  <si>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0,4333
0,3916+0,0085+0,0012+0,032</t>
  </si>
  <si>
    <t>279,35
33,73</t>
  </si>
  <si>
    <t>213,1
30,71</t>
  </si>
  <si>
    <t>121</t>
  </si>
  <si>
    <t>92
13</t>
  </si>
  <si>
    <t>4,392</t>
  </si>
  <si>
    <t>1,9</t>
  </si>
  <si>
    <t>16</t>
  </si>
  <si>
    <t>ФССЦ-01.5.01.01-0008
Приказ Минстроя России от 26.12.2019 №876/пр</t>
  </si>
  <si>
    <t>Краска разметочная дорожная: МАГИСТРАЛЬ, белая
(т)</t>
  </si>
  <si>
    <t>0,02167
21,67/1000</t>
  </si>
  <si>
    <t>19696,1</t>
  </si>
  <si>
    <t>427</t>
  </si>
  <si>
    <t>17</t>
  </si>
  <si>
    <t>0,0012</t>
  </si>
  <si>
    <t>0,01</t>
  </si>
  <si>
    <t>18</t>
  </si>
  <si>
    <t>ФССЦ-01.5.01.01-0021
Приказ Минстроя России от 26.12.2019 №876/пр</t>
  </si>
  <si>
    <t>Краска разметочная дорожная: , марка "Ак-Дор 1.01", цвет желтый
(кг)</t>
  </si>
  <si>
    <t xml:space="preserve">0,06
</t>
  </si>
  <si>
    <t>18,98</t>
  </si>
  <si>
    <t>ФЕР27-09-016-05
Приказ Минстроя России от 01.06.2020 №294/пр</t>
  </si>
  <si>
    <t>Разметка проезжей части краской прерывистой линией шириной 0,1 м при соотношении штриха и промежутка: 1:3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</si>
  <si>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0,19084</t>
  </si>
  <si>
    <t>53</t>
  </si>
  <si>
    <t>41
6</t>
  </si>
  <si>
    <t>0,84</t>
  </si>
  <si>
    <t>0,002386
2,386/1000</t>
  </si>
  <si>
    <t>47</t>
  </si>
  <si>
    <t>21</t>
  </si>
  <si>
    <t>ФЕР27-09-016-06
Приказ Минстроя России от 01.06.2020 №294/пр</t>
  </si>
  <si>
    <t>Разметка проезжей части краской прерывистой линией шириной 0,1 м при соотношении штриха и промежутка: 3:1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</si>
  <si>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0,2225</t>
  </si>
  <si>
    <t>62</t>
  </si>
  <si>
    <t>47
7</t>
  </si>
  <si>
    <t>0,98</t>
  </si>
  <si>
    <t>22</t>
  </si>
  <si>
    <t>0,008344
8,344/1000</t>
  </si>
  <si>
    <t>164</t>
  </si>
  <si>
    <t>23</t>
  </si>
  <si>
    <t>ФЕР27-09-016-04
Приказ Минстроя России от 01.06.2020 №294/пр</t>
  </si>
  <si>
    <t>Разметка проезжей части краской прерывистой линией шириной 0,1 м при соотношении штриха и промежутка: 1:1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</si>
  <si>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0,005</t>
  </si>
  <si>
    <t>0,02</t>
  </si>
  <si>
    <t>24</t>
  </si>
  <si>
    <t>0,000125
0,125/1000</t>
  </si>
  <si>
    <t>25</t>
  </si>
  <si>
    <t>ФЕР27-09-016-07
Приказ Минстроя России от 01.06.2020 №294/пр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</si>
  <si>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
(10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</si>
  <si>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0,333
(2,64+0,69) / 10</t>
  </si>
  <si>
    <t>236,11
53,28</t>
  </si>
  <si>
    <t>178,8
37,81</t>
  </si>
  <si>
    <t>79</t>
  </si>
  <si>
    <t>60
13</t>
  </si>
  <si>
    <t>6,096</t>
  </si>
  <si>
    <t>2,03</t>
  </si>
  <si>
    <t>26</t>
  </si>
  <si>
    <t xml:space="preserve">0,0023
</t>
  </si>
  <si>
    <t>45</t>
  </si>
  <si>
    <t>27</t>
  </si>
  <si>
    <t>ФССЦ-01.5.01.03-1020
Приказ Минстроя России от 26.12.2019 №876/пр</t>
  </si>
  <si>
    <t>Стеклошарики световозвращающие 100-600 мкм, для посыпки разметочных красок
(кг)</t>
  </si>
  <si>
    <t>43,028
107,57*0,4</t>
  </si>
  <si>
    <t>0,8</t>
  </si>
  <si>
    <t>34</t>
  </si>
  <si>
    <t>Итого прямые затраты по смете в базисных ценах</t>
  </si>
  <si>
    <t>37991</t>
  </si>
  <si>
    <t>1977</t>
  </si>
  <si>
    <t>1808
190</t>
  </si>
  <si>
    <t>232,25</t>
  </si>
  <si>
    <t>Накладные расходы</t>
  </si>
  <si>
    <t>3068</t>
  </si>
  <si>
    <t>Сметная прибыль</t>
  </si>
  <si>
    <t>1744</t>
  </si>
  <si>
    <t>Итоги по смете:</t>
  </si>
  <si>
    <t xml:space="preserve">  Автомобильные дороги:</t>
  </si>
  <si>
    <t xml:space="preserve">    Итого Поз. 1-2, 4-27</t>
  </si>
  <si>
    <t>37924</t>
  </si>
  <si>
    <t>1957</t>
  </si>
  <si>
    <t>1778
185</t>
  </si>
  <si>
    <t>229,7</t>
  </si>
  <si>
    <t xml:space="preserve">    Накладные расходы 142% ФОТ (от 2 142)</t>
  </si>
  <si>
    <t>3042</t>
  </si>
  <si>
    <t xml:space="preserve">    Сметная прибыль 95%*0,85 ФОТ (от 2 142)</t>
  </si>
  <si>
    <t>1730</t>
  </si>
  <si>
    <t xml:space="preserve">    Итого c накладными и см. прибылью</t>
  </si>
  <si>
    <t>42696</t>
  </si>
  <si>
    <t xml:space="preserve">  Бетонные и железобетонные монолитные конструкции в промышленном строительстве:</t>
  </si>
  <si>
    <t xml:space="preserve">    Итого Поз. 3</t>
  </si>
  <si>
    <t xml:space="preserve">    Накладные расходы 105% ФОТ (от 25)</t>
  </si>
  <si>
    <t xml:space="preserve">    Сметная прибыль 65%*0,85 ФОТ (от 25)</t>
  </si>
  <si>
    <t>107</t>
  </si>
  <si>
    <t xml:space="preserve">  Итого</t>
  </si>
  <si>
    <t>42803</t>
  </si>
  <si>
    <t xml:space="preserve">    В том числе:</t>
  </si>
  <si>
    <t xml:space="preserve">      Материалы</t>
  </si>
  <si>
    <t>34206</t>
  </si>
  <si>
    <t xml:space="preserve">      Машины и механизмы</t>
  </si>
  <si>
    <t>1808</t>
  </si>
  <si>
    <t xml:space="preserve">      ФОТ</t>
  </si>
  <si>
    <t>2167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</si>
  <si>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</si>
  <si>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</si>
  <si>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</si>
  <si>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</si>
  <si>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</si>
  <si>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</si>
  <si>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</si>
  <si>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</si>
  <si>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</si>
  <si>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</si>
  <si>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</si>
  <si>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</si>
  <si>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</si>
  <si>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</si>
  <si>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</si>
  <si>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</si>
  <si>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</si>
  <si>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</si>
  <si>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</si>
  <si>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</si>
  <si>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</si>
  <si>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</si>
  <si>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Индекс 3 квартала 2020 г. (Письмо Минстроя от 07.09.2020 № 07.09.2020 № 35294-ИФ/09) 8,41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</si>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</sst>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1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right" vertical="top" wrapText="1"/>
    </xf>
    <xf numFmtId="0" fontId="12" fillId="0" borderId="8" xfId="0" applyNumberFormat="1" applyFont="1" applyFill="1" applyBorder="1" applyAlignment="1" applyProtection="1">
      <alignment horizontal="right" vertical="top"/>
    </xf>
    <xf numFmtId="0" fontId="12" fillId="0" borderId="8" xfId="0" applyNumberFormat="1" applyFont="1" applyFill="1" applyBorder="1" applyAlignment="1" applyProtection="1">
      <alignment horizontal="center" vertical="top"/>
    </xf>
    <xf numFmtId="0" fontId="12" fillId="0" borderId="9" xfId="0" applyNumberFormat="1" applyFont="1" applyFill="1" applyBorder="1" applyAlignment="1" applyProtection="1">
      <alignment horizontal="center" vertical="top"/>
    </xf>
    <xf numFmtId="164" fontId="11" fillId="0" borderId="10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center" vertical="top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0" fontId="12" fillId="0" borderId="10" xfId="0" applyNumberFormat="1" applyFont="1" applyFill="1" applyBorder="1" applyAlignment="1" applyProtection="1">
      <alignment horizontal="right" vertical="top"/>
    </xf>
    <xf numFmtId="2" fontId="11" fillId="0" borderId="20" xfId="0" applyNumberFormat="1" applyFont="1" applyFill="1" applyBorder="1" applyAlignment="1" applyProtection="1">
      <alignment horizontal="right" vertical="top" wrapText="1"/>
    </xf>
    <xf numFmtId="0" fontId="12" fillId="0" borderId="20" xfId="0" applyNumberFormat="1" applyFont="1" applyFill="1" applyBorder="1" applyAlignment="1" applyProtection="1">
      <alignment horizontal="right" vertical="top"/>
    </xf>
    <xf numFmtId="0" fontId="11" fillId="0" borderId="20" xfId="0" applyNumberFormat="1" applyFont="1" applyFill="1" applyBorder="1" applyAlignment="1" applyProtection="1">
      <alignment horizontal="right" vertical="top"/>
    </xf>
    <xf numFmtId="0" fontId="12" fillId="0" borderId="20" xfId="0" applyNumberFormat="1" applyFont="1" applyFill="1" applyBorder="1" applyAlignment="1" applyProtection="1">
      <alignment horizontal="right" vertical="top" wrapText="1"/>
    </xf>
    <xf numFmtId="2" fontId="12" fillId="0" borderId="20" xfId="0" applyNumberFormat="1" applyFont="1" applyFill="1" applyBorder="1" applyAlignment="1" applyProtection="1">
      <alignment horizontal="right" vertical="top" wrapText="1"/>
    </xf>
    <xf numFmtId="0" fontId="11" fillId="0" borderId="20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49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/>
    <xf numFmtId="0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1" fillId="0" borderId="13" xfId="0" applyNumberFormat="1" applyFont="1" applyFill="1" applyBorder="1" applyAlignment="1" applyProtection="1">
      <alignment horizontal="left" vertical="top" wrapText="1"/>
    </xf>
    <xf numFmtId="0" fontId="11" fillId="0" borderId="14" xfId="0" applyNumberFormat="1" applyFont="1" applyFill="1" applyBorder="1" applyAlignment="1" applyProtection="1">
      <alignment horizontal="left" vertical="top" wrapText="1"/>
    </xf>
    <xf numFmtId="0" fontId="11" fillId="0" borderId="15" xfId="0" applyNumberFormat="1" applyFont="1" applyFill="1" applyBorder="1" applyAlignment="1" applyProtection="1">
      <alignment horizontal="left" vertical="top" wrapText="1"/>
    </xf>
    <xf numFmtId="0" fontId="12" fillId="0" borderId="13" xfId="0" applyNumberFormat="1" applyFont="1" applyFill="1" applyBorder="1" applyAlignment="1" applyProtection="1">
      <alignment horizontal="left" vertical="top" wrapText="1"/>
    </xf>
    <xf numFmtId="0" fontId="12" fillId="0" borderId="14" xfId="0" applyNumberFormat="1" applyFont="1" applyFill="1" applyBorder="1" applyAlignment="1" applyProtection="1">
      <alignment horizontal="left" vertical="top" wrapText="1"/>
    </xf>
    <xf numFmtId="0" fontId="12" fillId="0" borderId="15" xfId="0" applyNumberFormat="1" applyFont="1" applyFill="1" applyBorder="1" applyAlignment="1" applyProtection="1">
      <alignment horizontal="left" vertical="top" wrapText="1"/>
    </xf>
    <xf numFmtId="0" fontId="12" fillId="0" borderId="21" xfId="0" applyNumberFormat="1" applyFont="1" applyFill="1" applyBorder="1" applyAlignment="1" applyProtection="1">
      <alignment horizontal="left" vertical="top" wrapText="1"/>
    </xf>
    <xf numFmtId="0" fontId="12" fillId="0" borderId="20" xfId="0" applyNumberFormat="1" applyFont="1" applyFill="1" applyBorder="1" applyAlignment="1" applyProtection="1">
      <alignment horizontal="left" vertical="top" wrapText="1"/>
    </xf>
    <xf numFmtId="0" fontId="11" fillId="0" borderId="21" xfId="0" applyNumberFormat="1" applyFont="1" applyFill="1" applyBorder="1" applyAlignment="1" applyProtection="1">
      <alignment horizontal="left" vertical="top" wrapText="1"/>
    </xf>
    <xf numFmtId="0" fontId="11" fillId="0" borderId="20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8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/>
    </xf>
    <xf numFmtId="49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showGridLines="0" tabSelected="1" workbookViewId="0">
      <selection activeCell="A10" sqref="A10:K11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46"/>
      <c r="B1" s="47"/>
      <c r="C1" s="48"/>
      <c r="D1" s="48"/>
      <c r="E1" s="48"/>
      <c r="F1" s="48"/>
      <c r="G1" s="48"/>
      <c r="H1" s="48"/>
      <c r="I1" s="46"/>
      <c r="J1" s="48"/>
      <c r="K1" s="48"/>
    </row>
    <row r="2" spans="1:11" s="7" customFormat="1" outlineLevel="1" x14ac:dyDescent="0.2">
      <c r="A2" s="72"/>
      <c r="B2" s="73"/>
      <c r="C2" s="74"/>
      <c r="D2" s="74"/>
      <c r="E2" s="74"/>
      <c r="F2" s="74"/>
      <c r="G2" s="74"/>
      <c r="H2" s="74"/>
      <c r="I2" s="72"/>
      <c r="J2" s="74"/>
      <c r="K2" s="74"/>
    </row>
    <row r="3" spans="1:11" s="7" customFormat="1" outlineLevel="1" x14ac:dyDescent="0.2">
      <c r="A3" s="72"/>
      <c r="B3" s="73"/>
      <c r="C3" s="74"/>
      <c r="D3" s="74"/>
      <c r="E3" s="74"/>
      <c r="F3" s="74"/>
      <c r="G3" s="74"/>
      <c r="H3" s="74"/>
      <c r="I3" s="72"/>
      <c r="J3" s="74"/>
      <c r="K3" s="74"/>
    </row>
    <row r="4" spans="1:11" s="7" customFormat="1" outlineLevel="1" x14ac:dyDescent="0.2">
      <c r="A4" s="72"/>
      <c r="B4" s="73"/>
      <c r="C4" s="74"/>
      <c r="D4" s="74"/>
      <c r="E4" s="74"/>
      <c r="F4" s="74"/>
      <c r="G4" s="74"/>
      <c r="H4" s="74"/>
      <c r="I4" s="72"/>
      <c r="J4" s="74"/>
      <c r="K4" s="74"/>
    </row>
    <row r="5" spans="1:11" s="7" customFormat="1" outlineLevel="1" x14ac:dyDescent="0.2">
      <c r="A5" s="72"/>
      <c r="B5" s="73"/>
      <c r="C5" s="74"/>
      <c r="D5" s="74"/>
      <c r="E5" s="74"/>
      <c r="F5" s="74"/>
      <c r="G5" s="74"/>
      <c r="H5" s="74"/>
      <c r="I5" s="72"/>
      <c r="J5" s="74"/>
      <c r="K5" s="74"/>
    </row>
    <row r="6" spans="1:11" s="7" customFormat="1" x14ac:dyDescent="0.2">
      <c r="A6" s="103" t="s">
        <v>252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s="7" customFormat="1" ht="15" customHeight="1" x14ac:dyDescent="0.2">
      <c r="A7" s="104" t="s">
        <v>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s="7" customFormat="1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 s="7" customFormat="1" ht="15" customHeight="1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</row>
    <row r="10" spans="1:11" s="7" customFormat="1" ht="15" customHeight="1" x14ac:dyDescent="0.2">
      <c r="A10" s="106" t="s">
        <v>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 s="7" customForma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 s="7" customFormat="1" ht="12.75" customHeight="1" x14ac:dyDescent="0.25">
      <c r="A12" s="107" t="s">
        <v>8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  <row r="13" spans="1:11" s="7" customFormat="1" ht="15" customHeight="1" x14ac:dyDescent="0.2">
      <c r="A13" s="108" t="s">
        <v>9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s="7" customForma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</row>
    <row r="15" spans="1:11" s="7" customFormat="1" ht="12.75" customHeight="1" x14ac:dyDescent="0.2">
      <c r="A15" s="109" t="s">
        <v>10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</row>
    <row r="16" spans="1:11" s="21" customFormat="1" ht="15" customHeight="1" x14ac:dyDescent="0.2">
      <c r="A16" s="76" t="s">
        <v>249</v>
      </c>
      <c r="B16" s="76"/>
      <c r="C16" s="76"/>
      <c r="D16" s="75">
        <v>42.802999999999997</v>
      </c>
      <c r="E16" s="75"/>
      <c r="F16" s="75"/>
      <c r="G16" s="101" t="s">
        <v>11</v>
      </c>
      <c r="H16" s="101"/>
      <c r="I16" s="101"/>
      <c r="J16" s="101"/>
      <c r="K16" s="101"/>
    </row>
    <row r="17" spans="1:11" s="21" customFormat="1" ht="15" customHeight="1" x14ac:dyDescent="0.2">
      <c r="A17" s="76" t="s">
        <v>250</v>
      </c>
      <c r="B17" s="76"/>
      <c r="C17" s="76"/>
      <c r="D17" s="75">
        <v>2.1669999999999998</v>
      </c>
      <c r="E17" s="75"/>
      <c r="F17" s="75"/>
      <c r="G17" s="101" t="s">
        <v>11</v>
      </c>
      <c r="H17" s="101"/>
      <c r="I17" s="101"/>
      <c r="J17" s="101"/>
      <c r="K17" s="101"/>
    </row>
    <row r="18" spans="1:11" s="21" customFormat="1" ht="13.5" customHeight="1" outlineLevel="1" x14ac:dyDescent="0.2">
      <c r="A18" s="76" t="s">
        <v>251</v>
      </c>
      <c r="B18" s="76"/>
      <c r="C18" s="76"/>
      <c r="D18" s="75">
        <v>232.25</v>
      </c>
      <c r="E18" s="75"/>
      <c r="F18" s="75"/>
      <c r="G18" s="101" t="s">
        <v>12</v>
      </c>
      <c r="H18" s="101"/>
      <c r="I18" s="101"/>
      <c r="J18" s="101"/>
      <c r="K18" s="101"/>
    </row>
    <row r="19" spans="1:11" s="7" customFormat="1" ht="15" customHeight="1" x14ac:dyDescent="0.2">
      <c r="A19" s="102" t="s">
        <v>13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</row>
    <row r="20" spans="1:11" s="7" customFormat="1" x14ac:dyDescent="0.2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</row>
    <row r="21" spans="1:11" s="7" customFormat="1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</row>
    <row r="22" spans="1:11" s="24" customFormat="1" ht="48" customHeight="1" x14ac:dyDescent="0.2">
      <c r="A22" s="99" t="s">
        <v>14</v>
      </c>
      <c r="B22" s="100" t="s">
        <v>15</v>
      </c>
      <c r="C22" s="99" t="s">
        <v>16</v>
      </c>
      <c r="D22" s="99" t="s">
        <v>17</v>
      </c>
      <c r="E22" s="99" t="s">
        <v>18</v>
      </c>
      <c r="F22" s="99"/>
      <c r="G22" s="99" t="s">
        <v>19</v>
      </c>
      <c r="H22" s="99"/>
      <c r="I22" s="99"/>
      <c r="J22" s="99" t="s">
        <v>20</v>
      </c>
      <c r="K22" s="99"/>
    </row>
    <row r="23" spans="1:11" s="24" customFormat="1" ht="25.5" x14ac:dyDescent="0.2">
      <c r="A23" s="99"/>
      <c r="B23" s="100"/>
      <c r="C23" s="99"/>
      <c r="D23" s="99"/>
      <c r="E23" s="49" t="s">
        <v>21</v>
      </c>
      <c r="F23" s="49" t="s">
        <v>22</v>
      </c>
      <c r="G23" s="99" t="s">
        <v>23</v>
      </c>
      <c r="H23" s="99" t="s">
        <v>24</v>
      </c>
      <c r="I23" s="49" t="s">
        <v>25</v>
      </c>
      <c r="J23" s="99"/>
      <c r="K23" s="99"/>
    </row>
    <row r="24" spans="1:11" s="24" customFormat="1" ht="38.25" x14ac:dyDescent="0.2">
      <c r="A24" s="99"/>
      <c r="B24" s="100"/>
      <c r="C24" s="99"/>
      <c r="D24" s="99"/>
      <c r="E24" s="49" t="s">
        <v>24</v>
      </c>
      <c r="F24" s="49" t="s">
        <v>26</v>
      </c>
      <c r="G24" s="99"/>
      <c r="H24" s="99"/>
      <c r="I24" s="49" t="s">
        <v>26</v>
      </c>
      <c r="J24" s="49" t="s">
        <v>27</v>
      </c>
      <c r="K24" s="49" t="s">
        <v>21</v>
      </c>
    </row>
    <row r="25" spans="1:11" s="7" customFormat="1" x14ac:dyDescent="0.2">
      <c r="A25" s="50">
        <v>1</v>
      </c>
      <c r="B25" s="51">
        <v>2</v>
      </c>
      <c r="C25" s="52">
        <v>3</v>
      </c>
      <c r="D25" s="52">
        <v>4</v>
      </c>
      <c r="E25" s="52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1" s="7" customFormat="1" x14ac:dyDescent="0.2">
      <c r="A26" s="95" t="s">
        <v>28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</row>
    <row r="27" spans="1:11" s="7" customFormat="1" x14ac:dyDescent="0.2">
      <c r="A27" s="97" t="s">
        <v>29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</row>
    <row r="28" spans="1:11" s="7" customFormat="1" ht="114.75" x14ac:dyDescent="0.2">
      <c r="A28" s="53" t="s">
        <v>30</v>
      </c>
      <c r="B28" s="54" t="s">
        <v>31</v>
      </c>
      <c r="C28" s="55" t="s">
        <v>32</v>
      </c>
      <c r="D28" s="56" t="s">
        <v>33</v>
      </c>
      <c r="E28" s="57" t="s">
        <v>34</v>
      </c>
      <c r="F28" s="57" t="s">
        <v>35</v>
      </c>
      <c r="G28" s="58" t="s">
        <v>36</v>
      </c>
      <c r="H28" s="58" t="s">
        <v>37</v>
      </c>
      <c r="I28" s="57" t="s">
        <v>38</v>
      </c>
      <c r="J28" s="58" t="s">
        <v>39</v>
      </c>
      <c r="K28" s="58" t="s">
        <v>40</v>
      </c>
    </row>
    <row r="29" spans="1:11" s="7" customFormat="1" ht="51" x14ac:dyDescent="0.2">
      <c r="A29" s="53" t="s">
        <v>41</v>
      </c>
      <c r="B29" s="54" t="s">
        <v>42</v>
      </c>
      <c r="C29" s="55" t="s">
        <v>43</v>
      </c>
      <c r="D29" s="56" t="s">
        <v>44</v>
      </c>
      <c r="E29" s="57" t="s">
        <v>45</v>
      </c>
      <c r="F29" s="58"/>
      <c r="G29" s="58" t="s">
        <v>46</v>
      </c>
      <c r="H29" s="58"/>
      <c r="I29" s="58"/>
      <c r="J29" s="58"/>
      <c r="K29" s="58"/>
    </row>
    <row r="30" spans="1:11" s="7" customFormat="1" ht="51" x14ac:dyDescent="0.2">
      <c r="A30" s="53" t="s">
        <v>47</v>
      </c>
      <c r="B30" s="54" t="s">
        <v>48</v>
      </c>
      <c r="C30" s="55" t="s">
        <v>49</v>
      </c>
      <c r="D30" s="56" t="s">
        <v>50</v>
      </c>
      <c r="E30" s="57" t="s">
        <v>51</v>
      </c>
      <c r="F30" s="57" t="s">
        <v>52</v>
      </c>
      <c r="G30" s="58" t="s">
        <v>53</v>
      </c>
      <c r="H30" s="58" t="s">
        <v>54</v>
      </c>
      <c r="I30" s="57" t="s">
        <v>55</v>
      </c>
      <c r="J30" s="58" t="s">
        <v>56</v>
      </c>
      <c r="K30" s="58" t="s">
        <v>57</v>
      </c>
    </row>
    <row r="31" spans="1:11" s="7" customFormat="1" ht="51" x14ac:dyDescent="0.2">
      <c r="A31" s="53" t="s">
        <v>58</v>
      </c>
      <c r="B31" s="54" t="s">
        <v>59</v>
      </c>
      <c r="C31" s="55" t="s">
        <v>60</v>
      </c>
      <c r="D31" s="56" t="s">
        <v>61</v>
      </c>
      <c r="E31" s="57" t="s">
        <v>62</v>
      </c>
      <c r="F31" s="58"/>
      <c r="G31" s="58" t="s">
        <v>63</v>
      </c>
      <c r="H31" s="58"/>
      <c r="I31" s="58"/>
      <c r="J31" s="58"/>
      <c r="K31" s="58"/>
    </row>
    <row r="32" spans="1:11" s="7" customFormat="1" ht="51" x14ac:dyDescent="0.2">
      <c r="A32" s="53" t="s">
        <v>64</v>
      </c>
      <c r="B32" s="54" t="s">
        <v>65</v>
      </c>
      <c r="C32" s="55" t="s">
        <v>66</v>
      </c>
      <c r="D32" s="59" t="s">
        <v>67</v>
      </c>
      <c r="E32" s="57" t="s">
        <v>68</v>
      </c>
      <c r="F32" s="58"/>
      <c r="G32" s="58" t="s">
        <v>69</v>
      </c>
      <c r="H32" s="58"/>
      <c r="I32" s="58"/>
      <c r="J32" s="58"/>
      <c r="K32" s="58"/>
    </row>
    <row r="33" spans="1:11" s="7" customFormat="1" ht="51" x14ac:dyDescent="0.2">
      <c r="A33" s="53" t="s">
        <v>70</v>
      </c>
      <c r="B33" s="54" t="s">
        <v>71</v>
      </c>
      <c r="C33" s="55" t="s">
        <v>72</v>
      </c>
      <c r="D33" s="59" t="s">
        <v>67</v>
      </c>
      <c r="E33" s="57" t="s">
        <v>73</v>
      </c>
      <c r="F33" s="58"/>
      <c r="G33" s="58" t="s">
        <v>74</v>
      </c>
      <c r="H33" s="58"/>
      <c r="I33" s="58"/>
      <c r="J33" s="58"/>
      <c r="K33" s="58"/>
    </row>
    <row r="34" spans="1:11" s="7" customFormat="1" ht="114.75" x14ac:dyDescent="0.2">
      <c r="A34" s="53" t="s">
        <v>75</v>
      </c>
      <c r="B34" s="54" t="s">
        <v>76</v>
      </c>
      <c r="C34" s="55" t="s">
        <v>77</v>
      </c>
      <c r="D34" s="56" t="s">
        <v>78</v>
      </c>
      <c r="E34" s="57" t="s">
        <v>79</v>
      </c>
      <c r="F34" s="58"/>
      <c r="G34" s="58" t="s">
        <v>80</v>
      </c>
      <c r="H34" s="58" t="s">
        <v>81</v>
      </c>
      <c r="I34" s="58"/>
      <c r="J34" s="58" t="s">
        <v>82</v>
      </c>
      <c r="K34" s="58" t="s">
        <v>83</v>
      </c>
    </row>
    <row r="35" spans="1:11" s="7" customFormat="1" ht="63.75" x14ac:dyDescent="0.2">
      <c r="A35" s="53" t="s">
        <v>84</v>
      </c>
      <c r="B35" s="54" t="s">
        <v>85</v>
      </c>
      <c r="C35" s="55" t="s">
        <v>86</v>
      </c>
      <c r="D35" s="59" t="s">
        <v>87</v>
      </c>
      <c r="E35" s="57" t="s">
        <v>88</v>
      </c>
      <c r="F35" s="58"/>
      <c r="G35" s="58" t="s">
        <v>89</v>
      </c>
      <c r="H35" s="58"/>
      <c r="I35" s="58"/>
      <c r="J35" s="58"/>
      <c r="K35" s="58"/>
    </row>
    <row r="36" spans="1:11" s="7" customFormat="1" ht="63.75" x14ac:dyDescent="0.2">
      <c r="A36" s="53" t="s">
        <v>90</v>
      </c>
      <c r="B36" s="54" t="s">
        <v>91</v>
      </c>
      <c r="C36" s="55" t="s">
        <v>92</v>
      </c>
      <c r="D36" s="59" t="s">
        <v>75</v>
      </c>
      <c r="E36" s="57" t="s">
        <v>93</v>
      </c>
      <c r="F36" s="58"/>
      <c r="G36" s="58" t="s">
        <v>94</v>
      </c>
      <c r="H36" s="58"/>
      <c r="I36" s="58"/>
      <c r="J36" s="58"/>
      <c r="K36" s="58"/>
    </row>
    <row r="37" spans="1:11" s="7" customFormat="1" ht="63.75" x14ac:dyDescent="0.2">
      <c r="A37" s="53" t="s">
        <v>95</v>
      </c>
      <c r="B37" s="54" t="s">
        <v>96</v>
      </c>
      <c r="C37" s="55" t="s">
        <v>97</v>
      </c>
      <c r="D37" s="59" t="s">
        <v>54</v>
      </c>
      <c r="E37" s="57" t="s">
        <v>98</v>
      </c>
      <c r="F37" s="58"/>
      <c r="G37" s="58" t="s">
        <v>99</v>
      </c>
      <c r="H37" s="58"/>
      <c r="I37" s="58"/>
      <c r="J37" s="58"/>
      <c r="K37" s="58"/>
    </row>
    <row r="38" spans="1:11" s="7" customFormat="1" ht="76.5" x14ac:dyDescent="0.2">
      <c r="A38" s="53" t="s">
        <v>100</v>
      </c>
      <c r="B38" s="54" t="s">
        <v>101</v>
      </c>
      <c r="C38" s="55" t="s">
        <v>102</v>
      </c>
      <c r="D38" s="56" t="s">
        <v>103</v>
      </c>
      <c r="E38" s="57" t="s">
        <v>104</v>
      </c>
      <c r="F38" s="58"/>
      <c r="G38" s="58" t="s">
        <v>105</v>
      </c>
      <c r="H38" s="58"/>
      <c r="I38" s="58"/>
      <c r="J38" s="58"/>
      <c r="K38" s="58"/>
    </row>
    <row r="39" spans="1:11" s="7" customFormat="1" ht="63.75" x14ac:dyDescent="0.2">
      <c r="A39" s="53" t="s">
        <v>106</v>
      </c>
      <c r="B39" s="54" t="s">
        <v>107</v>
      </c>
      <c r="C39" s="55" t="s">
        <v>108</v>
      </c>
      <c r="D39" s="59" t="s">
        <v>84</v>
      </c>
      <c r="E39" s="57" t="s">
        <v>88</v>
      </c>
      <c r="F39" s="58"/>
      <c r="G39" s="58" t="s">
        <v>109</v>
      </c>
      <c r="H39" s="58"/>
      <c r="I39" s="58"/>
      <c r="J39" s="58"/>
      <c r="K39" s="58"/>
    </row>
    <row r="40" spans="1:11" s="7" customFormat="1" ht="63.75" x14ac:dyDescent="0.2">
      <c r="A40" s="53" t="s">
        <v>110</v>
      </c>
      <c r="B40" s="54" t="s">
        <v>111</v>
      </c>
      <c r="C40" s="55" t="s">
        <v>112</v>
      </c>
      <c r="D40" s="56" t="s">
        <v>113</v>
      </c>
      <c r="E40" s="57" t="s">
        <v>114</v>
      </c>
      <c r="F40" s="58"/>
      <c r="G40" s="58" t="s">
        <v>115</v>
      </c>
      <c r="H40" s="58"/>
      <c r="I40" s="58"/>
      <c r="J40" s="58"/>
      <c r="K40" s="58"/>
    </row>
    <row r="41" spans="1:11" s="7" customFormat="1" ht="76.5" x14ac:dyDescent="0.2">
      <c r="A41" s="60" t="s">
        <v>116</v>
      </c>
      <c r="B41" s="61" t="s">
        <v>117</v>
      </c>
      <c r="C41" s="62" t="s">
        <v>118</v>
      </c>
      <c r="D41" s="63" t="s">
        <v>30</v>
      </c>
      <c r="E41" s="64" t="s">
        <v>119</v>
      </c>
      <c r="F41" s="65"/>
      <c r="G41" s="65" t="s">
        <v>120</v>
      </c>
      <c r="H41" s="65"/>
      <c r="I41" s="65"/>
      <c r="J41" s="65"/>
      <c r="K41" s="65"/>
    </row>
    <row r="42" spans="1:11" s="7" customFormat="1" x14ac:dyDescent="0.2">
      <c r="A42" s="97" t="s">
        <v>121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</row>
    <row r="43" spans="1:11" s="7" customFormat="1" ht="102" x14ac:dyDescent="0.2">
      <c r="A43" s="53" t="s">
        <v>122</v>
      </c>
      <c r="B43" s="54" t="s">
        <v>123</v>
      </c>
      <c r="C43" s="55" t="s">
        <v>124</v>
      </c>
      <c r="D43" s="56" t="s">
        <v>125</v>
      </c>
      <c r="E43" s="57" t="s">
        <v>126</v>
      </c>
      <c r="F43" s="57" t="s">
        <v>127</v>
      </c>
      <c r="G43" s="58" t="s">
        <v>128</v>
      </c>
      <c r="H43" s="58" t="s">
        <v>122</v>
      </c>
      <c r="I43" s="57" t="s">
        <v>129</v>
      </c>
      <c r="J43" s="58" t="s">
        <v>130</v>
      </c>
      <c r="K43" s="58" t="s">
        <v>131</v>
      </c>
    </row>
    <row r="44" spans="1:11" s="7" customFormat="1" ht="51" x14ac:dyDescent="0.2">
      <c r="A44" s="53" t="s">
        <v>132</v>
      </c>
      <c r="B44" s="54" t="s">
        <v>133</v>
      </c>
      <c r="C44" s="55" t="s">
        <v>134</v>
      </c>
      <c r="D44" s="56" t="s">
        <v>135</v>
      </c>
      <c r="E44" s="57" t="s">
        <v>136</v>
      </c>
      <c r="F44" s="58"/>
      <c r="G44" s="58" t="s">
        <v>137</v>
      </c>
      <c r="H44" s="58"/>
      <c r="I44" s="58"/>
      <c r="J44" s="58"/>
      <c r="K44" s="58"/>
    </row>
    <row r="45" spans="1:11" s="7" customFormat="1" ht="102" x14ac:dyDescent="0.2">
      <c r="A45" s="53" t="s">
        <v>138</v>
      </c>
      <c r="B45" s="54" t="s">
        <v>123</v>
      </c>
      <c r="C45" s="55" t="s">
        <v>124</v>
      </c>
      <c r="D45" s="59" t="s">
        <v>139</v>
      </c>
      <c r="E45" s="57" t="s">
        <v>126</v>
      </c>
      <c r="F45" s="57" t="s">
        <v>127</v>
      </c>
      <c r="G45" s="58"/>
      <c r="H45" s="58"/>
      <c r="I45" s="58"/>
      <c r="J45" s="58" t="s">
        <v>130</v>
      </c>
      <c r="K45" s="58" t="s">
        <v>140</v>
      </c>
    </row>
    <row r="46" spans="1:11" s="7" customFormat="1" ht="51" x14ac:dyDescent="0.2">
      <c r="A46" s="53" t="s">
        <v>141</v>
      </c>
      <c r="B46" s="54" t="s">
        <v>142</v>
      </c>
      <c r="C46" s="55" t="s">
        <v>143</v>
      </c>
      <c r="D46" s="56" t="s">
        <v>144</v>
      </c>
      <c r="E46" s="57" t="s">
        <v>145</v>
      </c>
      <c r="F46" s="58"/>
      <c r="G46" s="58" t="s">
        <v>30</v>
      </c>
      <c r="H46" s="58"/>
      <c r="I46" s="58"/>
      <c r="J46" s="58"/>
      <c r="K46" s="58"/>
    </row>
    <row r="47" spans="1:11" s="7" customFormat="1" ht="114.75" x14ac:dyDescent="0.2">
      <c r="A47" s="53" t="s">
        <v>87</v>
      </c>
      <c r="B47" s="54" t="s">
        <v>146</v>
      </c>
      <c r="C47" s="55" t="s">
        <v>147</v>
      </c>
      <c r="D47" s="59" t="s">
        <v>148</v>
      </c>
      <c r="E47" s="57" t="s">
        <v>126</v>
      </c>
      <c r="F47" s="57" t="s">
        <v>127</v>
      </c>
      <c r="G47" s="58" t="s">
        <v>149</v>
      </c>
      <c r="H47" s="58" t="s">
        <v>70</v>
      </c>
      <c r="I47" s="57" t="s">
        <v>150</v>
      </c>
      <c r="J47" s="58" t="s">
        <v>130</v>
      </c>
      <c r="K47" s="58" t="s">
        <v>151</v>
      </c>
    </row>
    <row r="48" spans="1:11" s="7" customFormat="1" ht="51" x14ac:dyDescent="0.2">
      <c r="A48" s="53" t="s">
        <v>54</v>
      </c>
      <c r="B48" s="54" t="s">
        <v>133</v>
      </c>
      <c r="C48" s="55" t="s">
        <v>134</v>
      </c>
      <c r="D48" s="56" t="s">
        <v>152</v>
      </c>
      <c r="E48" s="57" t="s">
        <v>136</v>
      </c>
      <c r="F48" s="58"/>
      <c r="G48" s="58" t="s">
        <v>153</v>
      </c>
      <c r="H48" s="58"/>
      <c r="I48" s="58"/>
      <c r="J48" s="58"/>
      <c r="K48" s="58"/>
    </row>
    <row r="49" spans="1:11" s="7" customFormat="1" ht="114.75" x14ac:dyDescent="0.2">
      <c r="A49" s="53" t="s">
        <v>154</v>
      </c>
      <c r="B49" s="54" t="s">
        <v>155</v>
      </c>
      <c r="C49" s="55" t="s">
        <v>156</v>
      </c>
      <c r="D49" s="59" t="s">
        <v>157</v>
      </c>
      <c r="E49" s="57" t="s">
        <v>126</v>
      </c>
      <c r="F49" s="57" t="s">
        <v>127</v>
      </c>
      <c r="G49" s="58" t="s">
        <v>158</v>
      </c>
      <c r="H49" s="58" t="s">
        <v>84</v>
      </c>
      <c r="I49" s="57" t="s">
        <v>159</v>
      </c>
      <c r="J49" s="58" t="s">
        <v>130</v>
      </c>
      <c r="K49" s="58" t="s">
        <v>160</v>
      </c>
    </row>
    <row r="50" spans="1:11" s="7" customFormat="1" ht="51" x14ac:dyDescent="0.2">
      <c r="A50" s="53" t="s">
        <v>161</v>
      </c>
      <c r="B50" s="54" t="s">
        <v>133</v>
      </c>
      <c r="C50" s="55" t="s">
        <v>134</v>
      </c>
      <c r="D50" s="56" t="s">
        <v>162</v>
      </c>
      <c r="E50" s="57" t="s">
        <v>136</v>
      </c>
      <c r="F50" s="58"/>
      <c r="G50" s="58" t="s">
        <v>163</v>
      </c>
      <c r="H50" s="58"/>
      <c r="I50" s="58"/>
      <c r="J50" s="58"/>
      <c r="K50" s="58"/>
    </row>
    <row r="51" spans="1:11" s="7" customFormat="1" ht="114.75" x14ac:dyDescent="0.2">
      <c r="A51" s="53" t="s">
        <v>164</v>
      </c>
      <c r="B51" s="54" t="s">
        <v>165</v>
      </c>
      <c r="C51" s="55" t="s">
        <v>166</v>
      </c>
      <c r="D51" s="59" t="s">
        <v>167</v>
      </c>
      <c r="E51" s="57" t="s">
        <v>126</v>
      </c>
      <c r="F51" s="57" t="s">
        <v>127</v>
      </c>
      <c r="G51" s="58" t="s">
        <v>30</v>
      </c>
      <c r="H51" s="58"/>
      <c r="I51" s="58" t="s">
        <v>30</v>
      </c>
      <c r="J51" s="58" t="s">
        <v>130</v>
      </c>
      <c r="K51" s="58" t="s">
        <v>168</v>
      </c>
    </row>
    <row r="52" spans="1:11" s="7" customFormat="1" ht="51" x14ac:dyDescent="0.2">
      <c r="A52" s="53" t="s">
        <v>169</v>
      </c>
      <c r="B52" s="54" t="s">
        <v>133</v>
      </c>
      <c r="C52" s="55" t="s">
        <v>134</v>
      </c>
      <c r="D52" s="56" t="s">
        <v>170</v>
      </c>
      <c r="E52" s="57" t="s">
        <v>136</v>
      </c>
      <c r="F52" s="58"/>
      <c r="G52" s="58" t="s">
        <v>41</v>
      </c>
      <c r="H52" s="58"/>
      <c r="I52" s="58"/>
      <c r="J52" s="58"/>
      <c r="K52" s="58"/>
    </row>
    <row r="53" spans="1:11" s="7" customFormat="1" ht="140.25" x14ac:dyDescent="0.2">
      <c r="A53" s="53" t="s">
        <v>171</v>
      </c>
      <c r="B53" s="54" t="s">
        <v>172</v>
      </c>
      <c r="C53" s="55" t="s">
        <v>173</v>
      </c>
      <c r="D53" s="56" t="s">
        <v>174</v>
      </c>
      <c r="E53" s="57" t="s">
        <v>175</v>
      </c>
      <c r="F53" s="57" t="s">
        <v>176</v>
      </c>
      <c r="G53" s="58" t="s">
        <v>177</v>
      </c>
      <c r="H53" s="58" t="s">
        <v>141</v>
      </c>
      <c r="I53" s="57" t="s">
        <v>178</v>
      </c>
      <c r="J53" s="58" t="s">
        <v>179</v>
      </c>
      <c r="K53" s="58" t="s">
        <v>180</v>
      </c>
    </row>
    <row r="54" spans="1:11" s="7" customFormat="1" ht="51" x14ac:dyDescent="0.2">
      <c r="A54" s="53" t="s">
        <v>181</v>
      </c>
      <c r="B54" s="54" t="s">
        <v>133</v>
      </c>
      <c r="C54" s="55" t="s">
        <v>134</v>
      </c>
      <c r="D54" s="56" t="s">
        <v>182</v>
      </c>
      <c r="E54" s="57" t="s">
        <v>136</v>
      </c>
      <c r="F54" s="58"/>
      <c r="G54" s="58" t="s">
        <v>183</v>
      </c>
      <c r="H54" s="58"/>
      <c r="I54" s="58"/>
      <c r="J54" s="58"/>
      <c r="K54" s="58"/>
    </row>
    <row r="55" spans="1:11" s="7" customFormat="1" ht="51" x14ac:dyDescent="0.2">
      <c r="A55" s="53" t="s">
        <v>184</v>
      </c>
      <c r="B55" s="54" t="s">
        <v>185</v>
      </c>
      <c r="C55" s="55" t="s">
        <v>186</v>
      </c>
      <c r="D55" s="56" t="s">
        <v>187</v>
      </c>
      <c r="E55" s="57" t="s">
        <v>188</v>
      </c>
      <c r="F55" s="58"/>
      <c r="G55" s="58" t="s">
        <v>189</v>
      </c>
      <c r="H55" s="58"/>
      <c r="I55" s="58"/>
      <c r="J55" s="58"/>
      <c r="K55" s="58"/>
    </row>
    <row r="56" spans="1:11" s="7" customFormat="1" ht="25.5" x14ac:dyDescent="0.2">
      <c r="A56" s="91" t="s">
        <v>190</v>
      </c>
      <c r="B56" s="92"/>
      <c r="C56" s="92"/>
      <c r="D56" s="92"/>
      <c r="E56" s="92"/>
      <c r="F56" s="92"/>
      <c r="G56" s="57" t="s">
        <v>191</v>
      </c>
      <c r="H56" s="57" t="s">
        <v>192</v>
      </c>
      <c r="I56" s="57" t="s">
        <v>193</v>
      </c>
      <c r="J56" s="58"/>
      <c r="K56" s="57" t="s">
        <v>194</v>
      </c>
    </row>
    <row r="57" spans="1:11" s="7" customFormat="1" x14ac:dyDescent="0.2">
      <c r="A57" s="91" t="s">
        <v>195</v>
      </c>
      <c r="B57" s="92"/>
      <c r="C57" s="92"/>
      <c r="D57" s="92"/>
      <c r="E57" s="92"/>
      <c r="F57" s="92"/>
      <c r="G57" s="57" t="s">
        <v>196</v>
      </c>
      <c r="H57" s="58"/>
      <c r="I57" s="58"/>
      <c r="J57" s="58"/>
      <c r="K57" s="58"/>
    </row>
    <row r="58" spans="1:11" s="7" customFormat="1" x14ac:dyDescent="0.2">
      <c r="A58" s="91" t="s">
        <v>197</v>
      </c>
      <c r="B58" s="92"/>
      <c r="C58" s="92"/>
      <c r="D58" s="92"/>
      <c r="E58" s="92"/>
      <c r="F58" s="92"/>
      <c r="G58" s="57" t="s">
        <v>198</v>
      </c>
      <c r="H58" s="58"/>
      <c r="I58" s="58"/>
      <c r="J58" s="58"/>
      <c r="K58" s="58"/>
    </row>
    <row r="59" spans="1:11" s="7" customFormat="1" x14ac:dyDescent="0.2">
      <c r="A59" s="93" t="s">
        <v>199</v>
      </c>
      <c r="B59" s="94"/>
      <c r="C59" s="94"/>
      <c r="D59" s="94"/>
      <c r="E59" s="94"/>
      <c r="F59" s="94"/>
      <c r="G59" s="58"/>
      <c r="H59" s="58"/>
      <c r="I59" s="58"/>
      <c r="J59" s="58"/>
      <c r="K59" s="58"/>
    </row>
    <row r="60" spans="1:11" s="7" customFormat="1" x14ac:dyDescent="0.2">
      <c r="A60" s="91" t="s">
        <v>200</v>
      </c>
      <c r="B60" s="92"/>
      <c r="C60" s="92"/>
      <c r="D60" s="92"/>
      <c r="E60" s="92"/>
      <c r="F60" s="92"/>
      <c r="G60" s="58"/>
      <c r="H60" s="58"/>
      <c r="I60" s="58"/>
      <c r="J60" s="58"/>
      <c r="K60" s="58"/>
    </row>
    <row r="61" spans="1:11" s="7" customFormat="1" ht="25.5" x14ac:dyDescent="0.2">
      <c r="A61" s="91" t="s">
        <v>201</v>
      </c>
      <c r="B61" s="92"/>
      <c r="C61" s="92"/>
      <c r="D61" s="92"/>
      <c r="E61" s="92"/>
      <c r="F61" s="92"/>
      <c r="G61" s="57" t="s">
        <v>202</v>
      </c>
      <c r="H61" s="57" t="s">
        <v>203</v>
      </c>
      <c r="I61" s="57" t="s">
        <v>204</v>
      </c>
      <c r="J61" s="58"/>
      <c r="K61" s="57" t="s">
        <v>205</v>
      </c>
    </row>
    <row r="62" spans="1:11" s="7" customFormat="1" x14ac:dyDescent="0.2">
      <c r="A62" s="91" t="s">
        <v>206</v>
      </c>
      <c r="B62" s="92"/>
      <c r="C62" s="92"/>
      <c r="D62" s="92"/>
      <c r="E62" s="92"/>
      <c r="F62" s="92"/>
      <c r="G62" s="57" t="s">
        <v>207</v>
      </c>
      <c r="H62" s="58"/>
      <c r="I62" s="58"/>
      <c r="J62" s="58"/>
      <c r="K62" s="58"/>
    </row>
    <row r="63" spans="1:11" s="7" customFormat="1" x14ac:dyDescent="0.2">
      <c r="A63" s="91" t="s">
        <v>208</v>
      </c>
      <c r="B63" s="92"/>
      <c r="C63" s="92"/>
      <c r="D63" s="92"/>
      <c r="E63" s="92"/>
      <c r="F63" s="92"/>
      <c r="G63" s="57" t="s">
        <v>209</v>
      </c>
      <c r="H63" s="58"/>
      <c r="I63" s="58"/>
      <c r="J63" s="58"/>
      <c r="K63" s="58"/>
    </row>
    <row r="64" spans="1:11" s="7" customFormat="1" x14ac:dyDescent="0.2">
      <c r="A64" s="91" t="s">
        <v>210</v>
      </c>
      <c r="B64" s="92"/>
      <c r="C64" s="92"/>
      <c r="D64" s="92"/>
      <c r="E64" s="92"/>
      <c r="F64" s="92"/>
      <c r="G64" s="57" t="s">
        <v>211</v>
      </c>
      <c r="H64" s="58"/>
      <c r="I64" s="58"/>
      <c r="J64" s="58"/>
      <c r="K64" s="57" t="s">
        <v>205</v>
      </c>
    </row>
    <row r="65" spans="1:11" s="7" customFormat="1" x14ac:dyDescent="0.2">
      <c r="A65" s="91" t="s">
        <v>212</v>
      </c>
      <c r="B65" s="92"/>
      <c r="C65" s="92"/>
      <c r="D65" s="92"/>
      <c r="E65" s="92"/>
      <c r="F65" s="92"/>
      <c r="G65" s="58"/>
      <c r="H65" s="58"/>
      <c r="I65" s="58"/>
      <c r="J65" s="58"/>
      <c r="K65" s="58"/>
    </row>
    <row r="66" spans="1:11" s="7" customFormat="1" ht="25.5" x14ac:dyDescent="0.2">
      <c r="A66" s="91" t="s">
        <v>213</v>
      </c>
      <c r="B66" s="92"/>
      <c r="C66" s="92"/>
      <c r="D66" s="92"/>
      <c r="E66" s="92"/>
      <c r="F66" s="92"/>
      <c r="G66" s="57" t="s">
        <v>53</v>
      </c>
      <c r="H66" s="57" t="s">
        <v>54</v>
      </c>
      <c r="I66" s="57" t="s">
        <v>55</v>
      </c>
      <c r="J66" s="58"/>
      <c r="K66" s="57" t="s">
        <v>57</v>
      </c>
    </row>
    <row r="67" spans="1:11" s="7" customFormat="1" x14ac:dyDescent="0.2">
      <c r="A67" s="91" t="s">
        <v>214</v>
      </c>
      <c r="B67" s="92"/>
      <c r="C67" s="92"/>
      <c r="D67" s="92"/>
      <c r="E67" s="92"/>
      <c r="F67" s="92"/>
      <c r="G67" s="57" t="s">
        <v>181</v>
      </c>
      <c r="H67" s="58"/>
      <c r="I67" s="58"/>
      <c r="J67" s="58"/>
      <c r="K67" s="58"/>
    </row>
    <row r="68" spans="1:11" s="7" customFormat="1" x14ac:dyDescent="0.2">
      <c r="A68" s="91" t="s">
        <v>215</v>
      </c>
      <c r="B68" s="92"/>
      <c r="C68" s="92"/>
      <c r="D68" s="92"/>
      <c r="E68" s="92"/>
      <c r="F68" s="92"/>
      <c r="G68" s="57" t="s">
        <v>116</v>
      </c>
      <c r="H68" s="58"/>
      <c r="I68" s="58"/>
      <c r="J68" s="58"/>
      <c r="K68" s="58"/>
    </row>
    <row r="69" spans="1:11" s="7" customFormat="1" x14ac:dyDescent="0.2">
      <c r="A69" s="91" t="s">
        <v>210</v>
      </c>
      <c r="B69" s="92"/>
      <c r="C69" s="92"/>
      <c r="D69" s="92"/>
      <c r="E69" s="92"/>
      <c r="F69" s="92"/>
      <c r="G69" s="57" t="s">
        <v>216</v>
      </c>
      <c r="H69" s="58"/>
      <c r="I69" s="58"/>
      <c r="J69" s="58"/>
      <c r="K69" s="57" t="s">
        <v>57</v>
      </c>
    </row>
    <row r="70" spans="1:11" s="7" customFormat="1" x14ac:dyDescent="0.2">
      <c r="A70" s="91" t="s">
        <v>217</v>
      </c>
      <c r="B70" s="92"/>
      <c r="C70" s="92"/>
      <c r="D70" s="92"/>
      <c r="E70" s="92"/>
      <c r="F70" s="92"/>
      <c r="G70" s="57" t="s">
        <v>218</v>
      </c>
      <c r="H70" s="58"/>
      <c r="I70" s="58"/>
      <c r="J70" s="58"/>
      <c r="K70" s="57" t="s">
        <v>194</v>
      </c>
    </row>
    <row r="71" spans="1:11" s="7" customFormat="1" x14ac:dyDescent="0.2">
      <c r="A71" s="91" t="s">
        <v>219</v>
      </c>
      <c r="B71" s="92"/>
      <c r="C71" s="92"/>
      <c r="D71" s="92"/>
      <c r="E71" s="92"/>
      <c r="F71" s="92"/>
      <c r="G71" s="58"/>
      <c r="H71" s="58"/>
      <c r="I71" s="58"/>
      <c r="J71" s="58"/>
      <c r="K71" s="58"/>
    </row>
    <row r="72" spans="1:11" s="7" customFormat="1" x14ac:dyDescent="0.2">
      <c r="A72" s="91" t="s">
        <v>220</v>
      </c>
      <c r="B72" s="92"/>
      <c r="C72" s="92"/>
      <c r="D72" s="92"/>
      <c r="E72" s="92"/>
      <c r="F72" s="92"/>
      <c r="G72" s="57" t="s">
        <v>221</v>
      </c>
      <c r="H72" s="58"/>
      <c r="I72" s="58"/>
      <c r="J72" s="58"/>
      <c r="K72" s="58"/>
    </row>
    <row r="73" spans="1:11" s="7" customFormat="1" x14ac:dyDescent="0.2">
      <c r="A73" s="91" t="s">
        <v>222</v>
      </c>
      <c r="B73" s="92"/>
      <c r="C73" s="92"/>
      <c r="D73" s="92"/>
      <c r="E73" s="92"/>
      <c r="F73" s="92"/>
      <c r="G73" s="57" t="s">
        <v>223</v>
      </c>
      <c r="H73" s="58"/>
      <c r="I73" s="58"/>
      <c r="J73" s="58"/>
      <c r="K73" s="58"/>
    </row>
    <row r="74" spans="1:11" s="7" customFormat="1" x14ac:dyDescent="0.2">
      <c r="A74" s="91" t="s">
        <v>224</v>
      </c>
      <c r="B74" s="92"/>
      <c r="C74" s="92"/>
      <c r="D74" s="92"/>
      <c r="E74" s="92"/>
      <c r="F74" s="92"/>
      <c r="G74" s="57" t="s">
        <v>225</v>
      </c>
      <c r="H74" s="58"/>
      <c r="I74" s="58"/>
      <c r="J74" s="58"/>
      <c r="K74" s="58"/>
    </row>
    <row r="75" spans="1:11" s="7" customFormat="1" x14ac:dyDescent="0.2">
      <c r="A75" s="91" t="s">
        <v>226</v>
      </c>
      <c r="B75" s="92"/>
      <c r="C75" s="92"/>
      <c r="D75" s="92"/>
      <c r="E75" s="92"/>
      <c r="F75" s="92"/>
      <c r="G75" s="57" t="s">
        <v>196</v>
      </c>
      <c r="H75" s="58"/>
      <c r="I75" s="58"/>
      <c r="J75" s="58"/>
      <c r="K75" s="58"/>
    </row>
    <row r="76" spans="1:11" s="7" customFormat="1" x14ac:dyDescent="0.2">
      <c r="A76" s="91" t="s">
        <v>227</v>
      </c>
      <c r="B76" s="92"/>
      <c r="C76" s="92"/>
      <c r="D76" s="92"/>
      <c r="E76" s="92"/>
      <c r="F76" s="92"/>
      <c r="G76" s="57" t="s">
        <v>198</v>
      </c>
      <c r="H76" s="58"/>
      <c r="I76" s="58"/>
      <c r="J76" s="58"/>
      <c r="K76" s="58"/>
    </row>
    <row r="77" spans="1:11" ht="12.75" customHeight="1" x14ac:dyDescent="0.25">
      <c r="A77" s="81" t="s">
        <v>245</v>
      </c>
      <c r="B77" s="82"/>
      <c r="C77" s="82"/>
      <c r="D77" s="82"/>
      <c r="E77" s="82"/>
      <c r="F77" s="83"/>
      <c r="G77" s="66">
        <v>42803</v>
      </c>
      <c r="H77" s="67"/>
      <c r="I77" s="67"/>
      <c r="J77" s="67"/>
      <c r="K77" s="68">
        <v>232.25</v>
      </c>
    </row>
    <row r="78" spans="1:11" ht="12.75" customHeight="1" x14ac:dyDescent="0.25">
      <c r="A78" s="84" t="s">
        <v>248</v>
      </c>
      <c r="B78" s="85"/>
      <c r="C78" s="85"/>
      <c r="D78" s="85"/>
      <c r="E78" s="85"/>
      <c r="F78" s="86"/>
      <c r="G78" s="69">
        <f>G77*8.41</f>
        <v>359973.23</v>
      </c>
      <c r="H78" s="67"/>
      <c r="I78" s="67"/>
      <c r="J78" s="67"/>
      <c r="K78" s="67"/>
    </row>
    <row r="79" spans="1:11" ht="64.5" customHeight="1" x14ac:dyDescent="0.25">
      <c r="A79" s="84" t="s">
        <v>246</v>
      </c>
      <c r="B79" s="85"/>
      <c r="C79" s="85"/>
      <c r="D79" s="85"/>
      <c r="E79" s="85"/>
      <c r="F79" s="86"/>
      <c r="G79" s="70">
        <f>G78*1.0584*1.0125</f>
        <v>385758.11246490001</v>
      </c>
      <c r="H79" s="67"/>
      <c r="I79" s="67"/>
      <c r="J79" s="67"/>
      <c r="K79" s="67"/>
    </row>
    <row r="80" spans="1:11" s="7" customFormat="1" x14ac:dyDescent="0.2">
      <c r="A80" s="87" t="s">
        <v>247</v>
      </c>
      <c r="B80" s="88"/>
      <c r="C80" s="88"/>
      <c r="D80" s="88"/>
      <c r="E80" s="88"/>
      <c r="F80" s="88"/>
      <c r="G80" s="70">
        <f>G79*20/100</f>
        <v>77151.622492980008</v>
      </c>
      <c r="H80" s="67"/>
      <c r="I80" s="67"/>
      <c r="J80" s="67"/>
      <c r="K80" s="67"/>
    </row>
    <row r="81" spans="1:11" s="7" customFormat="1" x14ac:dyDescent="0.2">
      <c r="A81" s="89" t="s">
        <v>228</v>
      </c>
      <c r="B81" s="90"/>
      <c r="C81" s="90"/>
      <c r="D81" s="90"/>
      <c r="E81" s="90"/>
      <c r="F81" s="90"/>
      <c r="G81" s="66">
        <f>G79+G80</f>
        <v>462909.73495787999</v>
      </c>
      <c r="H81" s="67"/>
      <c r="I81" s="67"/>
      <c r="J81" s="67"/>
      <c r="K81" s="71"/>
    </row>
    <row r="83" spans="1:11" s="7" customFormat="1" x14ac:dyDescent="0.2">
      <c r="A83" s="77"/>
      <c r="B83" s="78"/>
      <c r="C83" s="78"/>
      <c r="D83" s="78"/>
      <c r="E83" s="78"/>
      <c r="F83" s="78"/>
      <c r="G83" s="78"/>
      <c r="H83" s="78"/>
      <c r="I83" s="78"/>
      <c r="J83" s="78"/>
      <c r="K83" s="78"/>
    </row>
    <row r="84" spans="1:11" s="7" customFormat="1" x14ac:dyDescent="0.2">
      <c r="A84" s="79"/>
      <c r="B84" s="80"/>
      <c r="C84" s="80"/>
      <c r="D84" s="80"/>
      <c r="E84" s="80"/>
      <c r="F84" s="80"/>
      <c r="G84" s="80"/>
      <c r="H84" s="80"/>
      <c r="I84" s="80"/>
      <c r="J84" s="80"/>
      <c r="K84" s="80"/>
    </row>
  </sheetData>
  <mergeCells count="57">
    <mergeCell ref="G18:K18"/>
    <mergeCell ref="A19:K21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A26:K26"/>
    <mergeCell ref="A27:K27"/>
    <mergeCell ref="A42:K42"/>
    <mergeCell ref="A56:F5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A84:K84"/>
    <mergeCell ref="A77:F77"/>
    <mergeCell ref="A78:F78"/>
    <mergeCell ref="A79:F79"/>
    <mergeCell ref="A80:F80"/>
    <mergeCell ref="A81:F81"/>
    <mergeCell ref="D18:F18"/>
    <mergeCell ref="A16:C16"/>
    <mergeCell ref="A17:C17"/>
    <mergeCell ref="A18:C18"/>
    <mergeCell ref="A83:K83"/>
    <mergeCell ref="A72:F72"/>
    <mergeCell ref="A73:F73"/>
    <mergeCell ref="A74:F74"/>
    <mergeCell ref="A75:F75"/>
    <mergeCell ref="A76:F76"/>
    <mergeCell ref="A67:F67"/>
    <mergeCell ref="A68:F68"/>
    <mergeCell ref="A69:F69"/>
    <mergeCell ref="A70:F70"/>
    <mergeCell ref="A71:F71"/>
    <mergeCell ref="A62:F62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229</v>
      </c>
      <c r="J4" s="10" t="s">
        <v>230</v>
      </c>
    </row>
    <row r="5" spans="1:11" s="7" customFormat="1" outlineLevel="1" x14ac:dyDescent="0.2">
      <c r="A5" s="11" t="s">
        <v>3</v>
      </c>
      <c r="J5" s="11" t="s">
        <v>231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232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233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234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235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236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7" t="s">
        <v>14</v>
      </c>
      <c r="B21" s="120" t="s">
        <v>15</v>
      </c>
      <c r="C21" s="117" t="s">
        <v>16</v>
      </c>
      <c r="D21" s="117" t="s">
        <v>17</v>
      </c>
      <c r="E21" s="110" t="s">
        <v>18</v>
      </c>
      <c r="F21" s="123"/>
      <c r="G21" s="124"/>
      <c r="H21" s="110" t="s">
        <v>19</v>
      </c>
      <c r="I21" s="111"/>
      <c r="J21" s="111"/>
      <c r="K21" s="112"/>
      <c r="L21" s="113" t="s">
        <v>20</v>
      </c>
      <c r="M21" s="114"/>
    </row>
    <row r="22" spans="1:13" s="24" customFormat="1" ht="24" customHeight="1" x14ac:dyDescent="0.2">
      <c r="A22" s="119"/>
      <c r="B22" s="121"/>
      <c r="C22" s="119"/>
      <c r="D22" s="119"/>
      <c r="E22" s="25" t="s">
        <v>21</v>
      </c>
      <c r="F22" s="25" t="s">
        <v>22</v>
      </c>
      <c r="G22" s="117" t="s">
        <v>237</v>
      </c>
      <c r="H22" s="117" t="s">
        <v>23</v>
      </c>
      <c r="I22" s="117" t="s">
        <v>24</v>
      </c>
      <c r="J22" s="25" t="s">
        <v>22</v>
      </c>
      <c r="K22" s="117" t="s">
        <v>237</v>
      </c>
      <c r="L22" s="115"/>
      <c r="M22" s="116"/>
    </row>
    <row r="23" spans="1:13" s="24" customFormat="1" ht="38.25" customHeight="1" x14ac:dyDescent="0.2">
      <c r="A23" s="118"/>
      <c r="B23" s="122"/>
      <c r="C23" s="118"/>
      <c r="D23" s="118"/>
      <c r="E23" s="25" t="s">
        <v>24</v>
      </c>
      <c r="F23" s="25" t="s">
        <v>26</v>
      </c>
      <c r="G23" s="118"/>
      <c r="H23" s="118"/>
      <c r="I23" s="118"/>
      <c r="J23" s="25" t="s">
        <v>26</v>
      </c>
      <c r="K23" s="118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229</v>
      </c>
      <c r="J4" s="10" t="s">
        <v>229</v>
      </c>
    </row>
    <row r="5" spans="1:16" s="7" customFormat="1" outlineLevel="1" x14ac:dyDescent="0.2">
      <c r="A5" s="11" t="s">
        <v>3</v>
      </c>
      <c r="J5" s="11" t="s">
        <v>231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232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233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234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235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236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7" t="s">
        <v>14</v>
      </c>
      <c r="B21" s="120" t="s">
        <v>15</v>
      </c>
      <c r="C21" s="117" t="s">
        <v>16</v>
      </c>
      <c r="D21" s="117" t="s">
        <v>17</v>
      </c>
      <c r="E21" s="110" t="s">
        <v>18</v>
      </c>
      <c r="F21" s="112"/>
      <c r="G21" s="110" t="s">
        <v>19</v>
      </c>
      <c r="H21" s="111"/>
      <c r="I21" s="111"/>
      <c r="J21" s="112"/>
      <c r="K21" s="125" t="s">
        <v>20</v>
      </c>
      <c r="L21" s="125"/>
      <c r="M21" s="126" t="s">
        <v>238</v>
      </c>
      <c r="N21" s="45"/>
      <c r="O21" s="45"/>
      <c r="P21" s="45"/>
      <c r="Q21" s="45"/>
    </row>
    <row r="22" spans="1:17" s="24" customFormat="1" ht="36" x14ac:dyDescent="0.2">
      <c r="A22" s="119"/>
      <c r="B22" s="121"/>
      <c r="C22" s="119"/>
      <c r="D22" s="119"/>
      <c r="E22" s="25" t="s">
        <v>21</v>
      </c>
      <c r="F22" s="25" t="s">
        <v>239</v>
      </c>
      <c r="G22" s="117" t="s">
        <v>240</v>
      </c>
      <c r="H22" s="117" t="s">
        <v>23</v>
      </c>
      <c r="I22" s="117" t="s">
        <v>24</v>
      </c>
      <c r="J22" s="25" t="s">
        <v>241</v>
      </c>
      <c r="K22" s="125"/>
      <c r="L22" s="125"/>
      <c r="M22" s="127"/>
      <c r="N22" s="45"/>
      <c r="O22" s="45"/>
      <c r="P22" s="45"/>
      <c r="Q22" s="45"/>
    </row>
    <row r="23" spans="1:17" s="24" customFormat="1" ht="38.25" customHeight="1" x14ac:dyDescent="0.2">
      <c r="A23" s="118"/>
      <c r="B23" s="122"/>
      <c r="C23" s="118"/>
      <c r="D23" s="118"/>
      <c r="E23" s="25" t="s">
        <v>24</v>
      </c>
      <c r="F23" s="25" t="s">
        <v>26</v>
      </c>
      <c r="G23" s="118"/>
      <c r="H23" s="118"/>
      <c r="I23" s="118"/>
      <c r="J23" s="25" t="s">
        <v>26</v>
      </c>
      <c r="K23" s="25" t="s">
        <v>27</v>
      </c>
      <c r="L23" s="25" t="s">
        <v>21</v>
      </c>
      <c r="M23" s="128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231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232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233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234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235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236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7" t="s">
        <v>14</v>
      </c>
      <c r="B21" s="120" t="s">
        <v>15</v>
      </c>
      <c r="C21" s="117" t="s">
        <v>16</v>
      </c>
      <c r="D21" s="117" t="s">
        <v>17</v>
      </c>
      <c r="E21" s="110" t="s">
        <v>18</v>
      </c>
      <c r="F21" s="111"/>
      <c r="G21" s="112"/>
      <c r="H21" s="110" t="s">
        <v>19</v>
      </c>
      <c r="I21" s="111"/>
      <c r="J21" s="111"/>
      <c r="K21" s="111"/>
      <c r="L21" s="112"/>
      <c r="M21" s="125" t="s">
        <v>20</v>
      </c>
      <c r="N21" s="125"/>
      <c r="O21" s="126" t="s">
        <v>242</v>
      </c>
      <c r="P21" s="45"/>
      <c r="Q21" s="45"/>
      <c r="R21" s="45"/>
      <c r="S21" s="45"/>
    </row>
    <row r="22" spans="1:19" s="24" customFormat="1" ht="36" x14ac:dyDescent="0.2">
      <c r="A22" s="119"/>
      <c r="B22" s="121"/>
      <c r="C22" s="119"/>
      <c r="D22" s="119"/>
      <c r="E22" s="25" t="s">
        <v>21</v>
      </c>
      <c r="F22" s="25" t="s">
        <v>239</v>
      </c>
      <c r="G22" s="117" t="s">
        <v>243</v>
      </c>
      <c r="H22" s="117" t="s">
        <v>244</v>
      </c>
      <c r="I22" s="117" t="s">
        <v>23</v>
      </c>
      <c r="J22" s="117" t="s">
        <v>24</v>
      </c>
      <c r="K22" s="25" t="s">
        <v>239</v>
      </c>
      <c r="L22" s="117" t="s">
        <v>243</v>
      </c>
      <c r="M22" s="125"/>
      <c r="N22" s="125"/>
      <c r="O22" s="127"/>
      <c r="P22" s="45"/>
      <c r="Q22" s="45"/>
      <c r="R22" s="45"/>
      <c r="S22" s="45"/>
    </row>
    <row r="23" spans="1:19" s="24" customFormat="1" ht="38.25" customHeight="1" x14ac:dyDescent="0.2">
      <c r="A23" s="118"/>
      <c r="B23" s="122"/>
      <c r="C23" s="118"/>
      <c r="D23" s="118"/>
      <c r="E23" s="25" t="s">
        <v>24</v>
      </c>
      <c r="F23" s="25" t="s">
        <v>26</v>
      </c>
      <c r="G23" s="118"/>
      <c r="H23" s="118"/>
      <c r="I23" s="118"/>
      <c r="J23" s="118"/>
      <c r="K23" s="25" t="s">
        <v>26</v>
      </c>
      <c r="L23" s="118"/>
      <c r="M23" s="25" t="s">
        <v>27</v>
      </c>
      <c r="N23" s="25" t="s">
        <v>21</v>
      </c>
      <c r="O23" s="128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2021-08-31T03:50:52Z</dcterms:modified>
</cp:coreProperties>
</file>